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<sst xmlns="http://schemas.openxmlformats.org/spreadsheetml/2006/main" count="116" uniqueCount="74">
  <si>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</si>
  <si>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</si>
  <si>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</si>
  <si>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</si>
  <si>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</si>
  <si>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25.2.2023</t>
  </si>
  <si>
    <t>Domácí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</si>
  <si>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</si>
  <si>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</si>
  <si>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</si>
  <si>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</si>
  <si>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</si>
  <si>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</si>
  <si>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</si>
  <si>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</si>
  <si>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</si>
  <si>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</si>
  <si>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</si>
  <si>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</si>
  <si>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</si>
  <si>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Molek</t>
  </si>
  <si>
    <t>Pernica</t>
  </si>
  <si>
    <t>Tomáš</t>
  </si>
  <si>
    <t>Jan</t>
  </si>
  <si>
    <t>Kunc</t>
  </si>
  <si>
    <t>Diviš</t>
  </si>
  <si>
    <t>Vratislav</t>
  </si>
  <si>
    <t>Bronislav</t>
  </si>
  <si>
    <t>Hvozdenský</t>
  </si>
  <si>
    <t>Trunečka</t>
  </si>
  <si>
    <t>Miroslav</t>
  </si>
  <si>
    <t>Max</t>
  </si>
  <si>
    <t>Žáček</t>
  </si>
  <si>
    <t>Zubalík</t>
  </si>
  <si>
    <t>Milan</t>
  </si>
  <si>
    <t>Karel</t>
  </si>
  <si>
    <t>Lekeš</t>
  </si>
  <si>
    <t>Rolenc</t>
  </si>
  <si>
    <t>Filip</t>
  </si>
  <si>
    <t>Roman</t>
  </si>
  <si>
    <t>Máčalík</t>
  </si>
  <si>
    <t>Znojil</t>
  </si>
  <si>
    <t>Celkový výkon družstva  </t>
  </si>
  <si>
    <t>Vedoucí družstva         Jméno:</t>
  </si>
  <si>
    <t>Jiří Konečný</t>
  </si>
  <si>
    <t>Bodový zisk</t>
  </si>
  <si>
    <t>Bronislav Diviš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</si>
  <si>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</si>
  <si>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</si>
  <si>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</si>
  <si>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</si>
  <si>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</si>
  <si>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</si>
  <si>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</si>
  <si>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</si>
  <si>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</si>
  <si>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</si>
  <si>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</si>
  <si>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</si>
  <si>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</si>
  <si>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</si>
  <si>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</si>
  <si>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</si>
  <si>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</si>
  <si>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</si>
  <si>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</si>
  <si>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</si>
  <si>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</si>
  <si>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Konečný Jiří</t>
  </si>
  <si>
    <t>Hvozdenský Miroslav</t>
  </si>
  <si>
    <t>Napomínání hráčů za nesportovní chování či vyloučení ze startu:</t>
  </si>
  <si>
    <t>Různé:</t>
  </si>
  <si>
    <t xml:space="preserve">Datum a podpis rozhodčího:  </t>
  </si>
  <si>
    <t>25.2.2023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</si>
</sst>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52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51</v>
      </c>
      <c r="P8" s="12">
        <v>0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24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54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41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45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51</v>
      </c>
      <c r="P11" s="23">
        <v>0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20870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205</v>
      </c>
      <c r="F12" s="28">
        <f>IF(ISNUMBER($G12),SUM(F8:F11),"")</f>
        <v>3</v>
      </c>
      <c r="G12" s="29">
        <f>IF(SUM($G8:$G11)+SUM($Q8:$Q11)&gt;0,SUM(G8:G11),"")</f>
        <v>580</v>
      </c>
      <c r="H12" s="27">
        <f>IF(ISNUMBER($G12),SUM(H8:H11),"")</f>
        <v>3</v>
      </c>
      <c r="I12" s="99"/>
      <c r="K12" s="96">
        <v>18793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167</v>
      </c>
      <c r="P12" s="28">
        <f>IF(ISNUMBER($G12),SUM(P8:P11),"")</f>
        <v>3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106</v>
      </c>
      <c r="E13" s="12">
        <v>63</v>
      </c>
      <c r="F13" s="12">
        <v>1</v>
      </c>
      <c r="G13" s="13">
        <f>IF(AND(ISBLANK(D13),ISBLANK(E13)),"",D13+E13)</f>
        <v>169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101</v>
      </c>
      <c r="O13" s="12">
        <v>35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45</v>
      </c>
      <c r="F14" s="18">
        <v>4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43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45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52</v>
      </c>
      <c r="P15" s="18">
        <v>1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49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32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410</v>
      </c>
      <c r="E17" s="28">
        <f>IF(ISNUMBER($G17),SUM(E13:E16),"")</f>
        <v>202</v>
      </c>
      <c r="F17" s="28">
        <f>IF(ISNUMBER($G17),SUM(F13:F16),"")</f>
        <v>8</v>
      </c>
      <c r="G17" s="29">
        <f>IF(SUM($G13:$G16)+SUM($Q13:$Q16)&gt;0,SUM(G13:G16),"")</f>
        <v>612</v>
      </c>
      <c r="H17" s="27">
        <f>IF(ISNUMBER($G17),SUM(H13:H16),"")</f>
        <v>4</v>
      </c>
      <c r="I17" s="99"/>
      <c r="K17" s="96">
        <v>9446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162</v>
      </c>
      <c r="P17" s="28">
        <f>IF(ISNUMBER($G17),SUM(P13:P16),"")</f>
        <v>6</v>
      </c>
      <c r="Q17" s="29">
        <f>IF(SUM($G13:$G16)+SUM($Q13:$Q16)&gt;0,SUM(Q13:Q16),"")</f>
        <v>531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36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54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35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0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35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105</v>
      </c>
      <c r="O20" s="18">
        <v>44</v>
      </c>
      <c r="P20" s="18">
        <v>1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59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44</v>
      </c>
      <c r="P21" s="23">
        <v>2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345</v>
      </c>
      <c r="E22" s="28">
        <f>IF(ISNUMBER($G22),SUM(E18:E21),"")</f>
        <v>165</v>
      </c>
      <c r="F22" s="28">
        <f>IF(ISNUMBER($G22),SUM(F18:F21),"")</f>
        <v>4</v>
      </c>
      <c r="G22" s="29">
        <f>IF(SUM($G18:$G21)+SUM($Q18:$Q21)&gt;0,SUM(G18:G21),"")</f>
        <v>510</v>
      </c>
      <c r="H22" s="27">
        <f>IF(ISNUMBER($G22),SUM(H18:H21),"")</f>
        <v>0</v>
      </c>
      <c r="I22" s="99"/>
      <c r="K22" s="96">
        <v>24153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186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45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61</v>
      </c>
      <c r="P23" s="12">
        <v>1</v>
      </c>
      <c r="Q23" s="13">
        <f>IF(AND(ISBLANK(N23),ISBLANK(O23)),"",N23+O23)</f>
        <v>160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53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53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53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54</v>
      </c>
      <c r="P25" s="18">
        <v>2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62</v>
      </c>
      <c r="P26" s="23">
        <v>1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16591</v>
      </c>
      <c r="B27" s="97"/>
      <c r="C27" s="26" t="s">
        <v>17</v>
      </c>
      <c r="D27" s="27">
        <f>IF(ISNUMBER($G27),SUM(D23:D26),"")</f>
        <v>363</v>
      </c>
      <c r="E27" s="28">
        <f>IF(ISNUMBER($G27),SUM(E23:E26),"")</f>
        <v>196</v>
      </c>
      <c r="F27" s="28">
        <f>IF(ISNUMBER($G27),SUM(F23:F26),"")</f>
        <v>4</v>
      </c>
      <c r="G27" s="29">
        <f>IF(SUM($G23:$G26)+SUM($Q23:$Q26)&gt;0,SUM(G23:G26),"")</f>
        <v>559</v>
      </c>
      <c r="H27" s="27">
        <f>IF(ISNUMBER($G27),SUM(H23:H26),"")</f>
        <v>0</v>
      </c>
      <c r="I27" s="99"/>
      <c r="K27" s="96">
        <v>7685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230</v>
      </c>
      <c r="P27" s="28">
        <f>IF(ISNUMBER($G27),SUM(P23:P26),"")</f>
        <v>6</v>
      </c>
      <c r="Q27" s="29">
        <f>IF(SUM($G23:$G26)+SUM($Q23:$Q26)&gt;0,SUM(Q23:Q26),"")</f>
        <v>617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62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98</v>
      </c>
      <c r="O28" s="12">
        <v>42</v>
      </c>
      <c r="P28" s="12">
        <v>0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62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43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45</v>
      </c>
      <c r="F30" s="18">
        <v>3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43</v>
      </c>
      <c r="P30" s="18">
        <v>2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53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53</v>
      </c>
      <c r="P31" s="23">
        <v>2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365</v>
      </c>
      <c r="E32" s="28">
        <f>IF(ISNUMBER($G32),SUM(E28:E31),"")</f>
        <v>222</v>
      </c>
      <c r="F32" s="28">
        <f>IF(ISNUMBER($G32),SUM(F28:F31),"")</f>
        <v>4</v>
      </c>
      <c r="G32" s="29">
        <f>IF(SUM($G28:$G31)+SUM($Q28:$Q31)&gt;0,SUM(G28:G31),"")</f>
        <v>587</v>
      </c>
      <c r="H32" s="27">
        <f>IF(ISNUMBER($G32),SUM(H28:H31),"")</f>
        <v>3</v>
      </c>
      <c r="I32" s="99"/>
      <c r="K32" s="96">
        <v>7080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181</v>
      </c>
      <c r="P32" s="28">
        <f>IF(ISNUMBER($G32),SUM(P28:P31),"")</f>
        <v>4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54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52</v>
      </c>
      <c r="P33" s="12">
        <v>1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61</v>
      </c>
      <c r="F34" s="18">
        <v>1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26</v>
      </c>
      <c r="P34" s="18">
        <v>4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97</v>
      </c>
      <c r="E35" s="18">
        <v>43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89</v>
      </c>
      <c r="O35" s="18">
        <v>36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52</v>
      </c>
      <c r="F36" s="23">
        <v>2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32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380</v>
      </c>
      <c r="E37" s="28">
        <f>IF(ISNUMBER($G37),SUM(E33:E36),"")</f>
        <v>210</v>
      </c>
      <c r="F37" s="28">
        <f>IF(ISNUMBER($G37),SUM(F33:F36),"")</f>
        <v>4</v>
      </c>
      <c r="G37" s="29">
        <f>IF(SUM($G33:$G36)+SUM($Q33:$Q36)&gt;0,SUM(G33:G36),"")</f>
        <v>590</v>
      </c>
      <c r="H37" s="27">
        <f>IF(ISNUMBER($G37),SUM(H33:H36),"")</f>
        <v>4</v>
      </c>
      <c r="I37" s="99"/>
      <c r="K37" s="96">
        <v>7198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146</v>
      </c>
      <c r="P37" s="28">
        <f>IF(ISNUMBER($G37),SUM(P33:P36),"")</f>
        <v>9</v>
      </c>
      <c r="Q37" s="29">
        <f>IF(SUM($G33:$G36)+SUM($Q33:$Q36)&gt;0,SUM(Q33:Q36),"")</f>
        <v>508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2238</v>
      </c>
      <c r="E39" s="34">
        <f>IF(ISNUMBER($G39),SUM(E12,E17,E22,E27,E32,E37),"")</f>
        <v>1200</v>
      </c>
      <c r="F39" s="34">
        <f>IF(ISNUMBER($G39),SUM(F12,F17,F22,F27,F32,F37),"")</f>
        <v>27</v>
      </c>
      <c r="G39" s="35">
        <f>IF(SUM($G$8:$G$37)+SUM($Q$8:$Q$37)&gt;0,SUM(G12,G17,G22,G27,G32,G37),"")</f>
        <v>3438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2238</v>
      </c>
      <c r="O39" s="34">
        <f>IF(ISNUMBER($G39),SUM(O12,O17,O22,O27,O32,O37),"")</f>
        <v>1072</v>
      </c>
      <c r="P39" s="34">
        <f>IF(ISNUMBER($G39),SUM(P12,P17,P22,P27,P32,P37),"")</f>
        <v>32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Prostějov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8474</v>
      </c>
      <c r="E57" s="72" t="s">
        <v>69</v>
      </c>
      <c r="F57" s="75"/>
      <c r="G57" s="75"/>
      <c r="H57" s="73"/>
      <c r="I57" s="63">
        <v>16592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2023-02-25T21:33:14Z</dcterms:modified>
</cp:coreProperties>
</file>